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826F7979-36F9-4206-8812-0E14555CC6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C26" i="2"/>
  <c r="D8" i="2"/>
  <c r="C8" i="2"/>
  <c r="C28" i="2" l="1"/>
  <c r="C30" i="2" s="1"/>
  <c r="D28" i="2"/>
  <c r="D30" i="2" s="1"/>
  <c r="C29" i="2" l="1"/>
  <c r="D29" i="2"/>
  <c r="F26" i="2" l="1"/>
  <c r="F8" i="2"/>
  <c r="E18" i="2"/>
  <c r="E24" i="2"/>
  <c r="I22" i="2"/>
  <c r="I14" i="2"/>
  <c r="I10" i="2"/>
  <c r="G26" i="2"/>
  <c r="I27" i="2"/>
  <c r="I24" i="2" l="1"/>
  <c r="E27" i="2"/>
  <c r="H24" i="2"/>
  <c r="G8" i="2"/>
  <c r="E8" i="2" l="1"/>
  <c r="H8" i="2"/>
  <c r="I9" i="2"/>
  <c r="I11" i="2"/>
  <c r="I12" i="2"/>
  <c r="I13" i="2"/>
  <c r="I15" i="2"/>
  <c r="I16" i="2"/>
  <c r="I17" i="2"/>
  <c r="I18" i="2"/>
  <c r="I19" i="2"/>
  <c r="I20" i="2"/>
  <c r="I21" i="2"/>
  <c r="I23" i="2"/>
  <c r="I25" i="2"/>
  <c r="H27" i="2"/>
  <c r="H25" i="2"/>
  <c r="E25" i="2"/>
  <c r="H23" i="2"/>
  <c r="E23" i="2"/>
  <c r="H22" i="2"/>
  <c r="E22" i="2"/>
  <c r="H21" i="2"/>
  <c r="E21" i="2"/>
  <c r="H20" i="2"/>
  <c r="E20" i="2"/>
  <c r="H19" i="2"/>
  <c r="E19" i="2"/>
  <c r="H18" i="2"/>
  <c r="H17" i="2"/>
  <c r="E17" i="2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E9" i="2"/>
  <c r="I8" i="2" l="1"/>
  <c r="H26" i="2"/>
  <c r="E28" i="2"/>
  <c r="F28" i="2"/>
  <c r="F30" i="2" s="1"/>
  <c r="E26" i="2"/>
  <c r="I26" i="2"/>
  <c r="G28" i="2"/>
  <c r="I28" i="2" l="1"/>
  <c r="G30" i="2"/>
  <c r="H28" i="2"/>
  <c r="F29" i="2"/>
  <c r="G29" i="2"/>
</calcChain>
</file>

<file path=xl/sharedStrings.xml><?xml version="1.0" encoding="utf-8"?>
<sst xmlns="http://schemas.openxmlformats.org/spreadsheetml/2006/main" count="36" uniqueCount="34">
  <si>
    <t>Непрограммные расходы</t>
  </si>
  <si>
    <t>План</t>
  </si>
  <si>
    <t>Отчет</t>
  </si>
  <si>
    <t>%
исполнения</t>
  </si>
  <si>
    <t>% 
исполнения</t>
  </si>
  <si>
    <t>Наименование муниципальной программы</t>
  </si>
  <si>
    <t>№ п/п</t>
  </si>
  <si>
    <t>Всего расходов</t>
  </si>
  <si>
    <t>Доля программных расходов, %</t>
  </si>
  <si>
    <t>Доля непрограммных расходов, %</t>
  </si>
  <si>
    <t xml:space="preserve">Итого расходы на реализацию муниципальных программ </t>
  </si>
  <si>
    <t>Муниципальные программы</t>
  </si>
  <si>
    <t>Единица измерения: руб.</t>
  </si>
  <si>
    <t>Муниципальная программа "Развитие сельского хозяйства  в муниципальном районе Нуримановский район Республики Башкортостан"</t>
  </si>
  <si>
    <t>Муниципальная программа "Обеспечение жильем молодых семей в муниципальном районе Нуримановский район Республики Башкортостан"</t>
  </si>
  <si>
    <t>Муниципальная программа "Транспортное развитие в муниципальном районе Нуримановский район Республики Башкортостан"</t>
  </si>
  <si>
    <t>Муниципальная программа "Развитие жилищно-коммунального хозяйства в муниципальном районе Нуримановский район Республики Башкортостан"</t>
  </si>
  <si>
    <t>Муниципальная программа "Комплексное развитие сельских территорий муниципального района Нуримановский район Республики Башкортостан"</t>
  </si>
  <si>
    <t>Муниципальная программа "Развитие малого и среднего предпринимательства в муниципальном районе Нуримановский район Республики Башкортостан"</t>
  </si>
  <si>
    <t>Муниципальная программа "Совершенствование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</si>
  <si>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Муниципальная программа "Развитие системы учета и отчетности, системы муниципальных закупок в муниципальном районе Нуримановский район Республики Башкортостан"</t>
  </si>
  <si>
    <t>Муниципальная программа "Социальная поддержка граждан в муниципальном районе Нуримановский район Республики Башкортостан"</t>
  </si>
  <si>
    <t>Муниципальная программа "Развитие молодежной политики, физической культуры  и спорта в муниципальном районе Нуримановский район Республики Башкортостан"</t>
  </si>
  <si>
    <t>Муниципальная программа "Развитие образования в муниципальном районе Нуримановский район Республики Башкортостан"</t>
  </si>
  <si>
    <t>Муниципальная программа "Развитие культуры и искусства в муниципальном районе Нуримановский район Республики Башкортостан"</t>
  </si>
  <si>
    <t>Муниципальная программа "Управление муниципальными финансами муниципального района Нуримановский район Республики Башкортостан"</t>
  </si>
  <si>
    <t>Муниципальная программа "Формирование здорового образа жизни и укрепления здоровья населения в муниципальном районе Нуримановский район Республики Башкортостан"</t>
  </si>
  <si>
    <t>Муниципальная программа "Безопасная жизнь населения в муниципальном районе Нуримановский район Республики Башкортостан"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</si>
  <si>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</si>
  <si>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Муниципальная программа «Формирование современной городской среды в муниципальном районе Нуримановский район Республики Башкортостан»</t>
  </si>
  <si>
    <t>на 1апреля 2025 года</t>
  </si>
  <si>
    <t>на 1 апреля 2026 года</t>
  </si>
  <si>
    <t>Сведения об исполнении консолидированного бюджета муниципального района Нуримановский район Республики Башкортостан за 1 квартал 2026 года по расходам в разрезе муниципальных программ в сравнении с запланированными годовыми значениями и со значениями за 1 квартал 2025 года</t>
  </si>
  <si>
    <t>2026 год к 2025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</si>
</sst>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7" fillId="0" borderId="1" xfId="2" applyNumberFormat="1" applyFont="1" applyFill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164" fontId="0" fillId="0" borderId="0" xfId="0" applyNumberFormat="1"/>
    <xf numFmtId="4" fontId="0" fillId="0" borderId="0" xfId="0" applyNumberFormat="1"/>
    <xf numFmtId="0" fontId="4" fillId="0" borderId="1" xfId="1" applyFont="1" applyFill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shrinkToFit="1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shrinkToFit="1"/>
    </xf>
    <xf numFmtId="4" fontId="6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2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topLeftCell="A22" workbookViewId="0">
      <selection activeCell="D9" sqref="D9"/>
    </sheetView>
  </sheetViews>
  <sheetFormatPr defaultRowHeight="15" x14ac:dyDescent="0.25"/>
  <cols>
    <col min="1" max="1" width="6.28515625" customWidth="1"/>
    <col min="2" max="2" width="37.140625" customWidth="1"/>
    <col min="3" max="3" width="19.28515625" customWidth="1"/>
    <col min="4" max="4" width="18.7109375" customWidth="1"/>
    <col min="5" max="5" width="14" customWidth="1"/>
    <col min="6" max="6" width="21" customWidth="1"/>
    <col min="7" max="7" width="16.85546875" customWidth="1"/>
    <col min="8" max="8" width="10.5703125" customWidth="1"/>
    <col min="9" max="9" width="7.85546875" customWidth="1"/>
    <col min="10" max="10" width="14" bestFit="1" customWidth="1"/>
    <col min="11" max="11" width="16.5703125" customWidth="1"/>
  </cols>
  <sheetData>
    <row r="1" spans="1:11" x14ac:dyDescent="0.25">
      <c r="B1" s="25"/>
      <c r="C1" s="26"/>
      <c r="D1" s="26"/>
      <c r="E1" s="26"/>
      <c r="F1" s="26"/>
      <c r="G1" s="26"/>
      <c r="H1" s="26"/>
      <c r="I1" s="26"/>
    </row>
    <row r="2" spans="1:11" x14ac:dyDescent="0.25">
      <c r="A2" s="35" t="s">
        <v>32</v>
      </c>
      <c r="B2" s="35"/>
      <c r="C2" s="35"/>
      <c r="D2" s="35"/>
      <c r="E2" s="35"/>
      <c r="F2" s="35"/>
      <c r="G2" s="35"/>
      <c r="H2" s="35"/>
      <c r="I2" s="35"/>
    </row>
    <row r="3" spans="1:11" ht="34.5" customHeight="1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11" x14ac:dyDescent="0.25">
      <c r="B4" s="27" t="s">
        <v>12</v>
      </c>
      <c r="C4" s="28"/>
      <c r="D4" s="28"/>
      <c r="E4" s="28"/>
      <c r="F4" s="28"/>
      <c r="G4" s="28"/>
      <c r="H4" s="28"/>
      <c r="I4" s="28"/>
    </row>
    <row r="5" spans="1:11" ht="15.75" customHeight="1" x14ac:dyDescent="0.25">
      <c r="A5" s="29" t="s">
        <v>6</v>
      </c>
      <c r="B5" s="31" t="s">
        <v>5</v>
      </c>
      <c r="C5" s="32" t="s">
        <v>30</v>
      </c>
      <c r="D5" s="32"/>
      <c r="E5" s="32"/>
      <c r="F5" s="32" t="s">
        <v>31</v>
      </c>
      <c r="G5" s="32"/>
      <c r="H5" s="32"/>
      <c r="I5" s="33" t="s">
        <v>33</v>
      </c>
    </row>
    <row r="6" spans="1:11" ht="75" customHeight="1" x14ac:dyDescent="0.25">
      <c r="A6" s="30"/>
      <c r="B6" s="31"/>
      <c r="C6" s="1" t="s">
        <v>1</v>
      </c>
      <c r="D6" s="1" t="s">
        <v>2</v>
      </c>
      <c r="E6" s="1" t="s">
        <v>3</v>
      </c>
      <c r="F6" s="1" t="s">
        <v>1</v>
      </c>
      <c r="G6" s="1" t="s">
        <v>2</v>
      </c>
      <c r="H6" s="6" t="s">
        <v>4</v>
      </c>
      <c r="I6" s="34"/>
    </row>
    <row r="7" spans="1:11" x14ac:dyDescent="0.25">
      <c r="A7" s="2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1" ht="14.25" customHeight="1" x14ac:dyDescent="0.25">
      <c r="A8" s="7">
        <v>1</v>
      </c>
      <c r="B8" s="8" t="s">
        <v>11</v>
      </c>
      <c r="C8" s="15">
        <f>SUM(C9:C25)</f>
        <v>1126816333.47</v>
      </c>
      <c r="D8" s="15">
        <f t="shared" ref="D8" si="0">SUM(D9:D25)</f>
        <v>193872934.72999999</v>
      </c>
      <c r="E8" s="15">
        <f t="shared" ref="E8:E25" si="1">D8*100/C8</f>
        <v>17.205371361007309</v>
      </c>
      <c r="F8" s="15">
        <f>SUM(F9:F25)</f>
        <v>1199979273.6800001</v>
      </c>
      <c r="G8" s="15">
        <f t="shared" ref="G8" si="2">SUM(G9:G25)</f>
        <v>256640661.01000002</v>
      </c>
      <c r="H8" s="15">
        <f t="shared" ref="H8" si="3">G8*100/F8</f>
        <v>21.387091147245826</v>
      </c>
      <c r="I8" s="15">
        <f>G8*100/D8</f>
        <v>132.37570337882102</v>
      </c>
      <c r="J8" s="4"/>
      <c r="K8" s="5"/>
    </row>
    <row r="9" spans="1:11" ht="60" customHeight="1" x14ac:dyDescent="0.25">
      <c r="A9" s="7">
        <v>2</v>
      </c>
      <c r="B9" s="9" t="s">
        <v>13</v>
      </c>
      <c r="C9" s="23">
        <v>8035252.9000000004</v>
      </c>
      <c r="D9" s="23">
        <v>1220252.8500000001</v>
      </c>
      <c r="E9" s="15">
        <f t="shared" si="1"/>
        <v>15.186240746697594</v>
      </c>
      <c r="F9" s="22">
        <v>7094276.3899999997</v>
      </c>
      <c r="G9" s="22">
        <v>1222345.75</v>
      </c>
      <c r="H9" s="15">
        <f t="shared" ref="H9:H25" si="4">G9*100/F9</f>
        <v>17.230027176880263</v>
      </c>
      <c r="I9" s="15">
        <f t="shared" ref="I9:I25" si="5">G9*100/D9</f>
        <v>100.17151363342441</v>
      </c>
    </row>
    <row r="10" spans="1:11" ht="83.25" customHeight="1" x14ac:dyDescent="0.25">
      <c r="A10" s="7">
        <v>3</v>
      </c>
      <c r="B10" s="9" t="s">
        <v>14</v>
      </c>
      <c r="C10" s="23">
        <v>3660268.5</v>
      </c>
      <c r="D10" s="23">
        <v>0</v>
      </c>
      <c r="E10" s="15">
        <f t="shared" si="1"/>
        <v>0</v>
      </c>
      <c r="F10" s="22">
        <v>2160673.44</v>
      </c>
      <c r="G10" s="22">
        <v>0</v>
      </c>
      <c r="H10" s="15">
        <f t="shared" si="4"/>
        <v>0</v>
      </c>
      <c r="I10" s="15" t="e">
        <f t="shared" si="5"/>
        <v>#DIV/0!</v>
      </c>
    </row>
    <row r="11" spans="1:11" ht="79.5" customHeight="1" x14ac:dyDescent="0.25">
      <c r="A11" s="7">
        <v>4</v>
      </c>
      <c r="B11" s="9" t="s">
        <v>15</v>
      </c>
      <c r="C11" s="23">
        <v>54498560</v>
      </c>
      <c r="D11" s="23">
        <v>5549938.25</v>
      </c>
      <c r="E11" s="15">
        <f t="shared" si="1"/>
        <v>10.183642008155811</v>
      </c>
      <c r="F11" s="22">
        <v>43098354.640000001</v>
      </c>
      <c r="G11" s="22">
        <v>17580685.59</v>
      </c>
      <c r="H11" s="15">
        <f t="shared" si="4"/>
        <v>40.792011056689375</v>
      </c>
      <c r="I11" s="15">
        <f t="shared" si="5"/>
        <v>316.77263418201096</v>
      </c>
    </row>
    <row r="12" spans="1:11" ht="80.25" customHeight="1" x14ac:dyDescent="0.25">
      <c r="A12" s="7">
        <v>5</v>
      </c>
      <c r="B12" s="9" t="s">
        <v>16</v>
      </c>
      <c r="C12" s="23">
        <v>32296258.079999998</v>
      </c>
      <c r="D12" s="23">
        <v>6634639.1699999999</v>
      </c>
      <c r="E12" s="15">
        <f t="shared" si="1"/>
        <v>20.543058435951167</v>
      </c>
      <c r="F12" s="22">
        <v>32460430.75</v>
      </c>
      <c r="G12" s="22">
        <v>10312296.050000001</v>
      </c>
      <c r="H12" s="15">
        <f t="shared" si="4"/>
        <v>31.768820720285731</v>
      </c>
      <c r="I12" s="15">
        <f t="shared" si="5"/>
        <v>155.4311513522747</v>
      </c>
    </row>
    <row r="13" spans="1:11" ht="97.5" customHeight="1" x14ac:dyDescent="0.25">
      <c r="A13" s="7">
        <v>6</v>
      </c>
      <c r="B13" s="9" t="s">
        <v>17</v>
      </c>
      <c r="C13" s="23">
        <v>8781186.9299999997</v>
      </c>
      <c r="D13" s="23">
        <v>0</v>
      </c>
      <c r="E13" s="15">
        <f t="shared" si="1"/>
        <v>0</v>
      </c>
      <c r="F13" s="22">
        <v>400000</v>
      </c>
      <c r="G13" s="22">
        <v>5000</v>
      </c>
      <c r="H13" s="15">
        <f t="shared" si="4"/>
        <v>1.25</v>
      </c>
      <c r="I13" s="15" t="e">
        <f t="shared" si="5"/>
        <v>#DIV/0!</v>
      </c>
    </row>
    <row r="14" spans="1:11" ht="126" customHeight="1" x14ac:dyDescent="0.25">
      <c r="A14" s="7">
        <v>7</v>
      </c>
      <c r="B14" s="9" t="s">
        <v>18</v>
      </c>
      <c r="C14" s="23">
        <v>700000</v>
      </c>
      <c r="D14" s="23">
        <v>0</v>
      </c>
      <c r="E14" s="15">
        <f t="shared" si="1"/>
        <v>0</v>
      </c>
      <c r="F14" s="22">
        <v>0</v>
      </c>
      <c r="G14" s="22">
        <v>0</v>
      </c>
      <c r="H14" s="15" t="e">
        <f t="shared" si="4"/>
        <v>#DIV/0!</v>
      </c>
      <c r="I14" s="15" t="e">
        <f t="shared" si="5"/>
        <v>#DIV/0!</v>
      </c>
    </row>
    <row r="15" spans="1:11" ht="115.5" customHeight="1" x14ac:dyDescent="0.25">
      <c r="A15" s="7">
        <v>8</v>
      </c>
      <c r="B15" s="9" t="s">
        <v>19</v>
      </c>
      <c r="C15" s="23">
        <v>95647542.560000002</v>
      </c>
      <c r="D15" s="23">
        <v>17020615.219999999</v>
      </c>
      <c r="E15" s="15">
        <f t="shared" si="1"/>
        <v>17.795141165621601</v>
      </c>
      <c r="F15" s="22">
        <v>111925518.13</v>
      </c>
      <c r="G15" s="22">
        <v>21832862.989999998</v>
      </c>
      <c r="H15" s="15">
        <f t="shared" si="4"/>
        <v>19.506599884256442</v>
      </c>
      <c r="I15" s="15">
        <f t="shared" si="5"/>
        <v>128.27305422159705</v>
      </c>
    </row>
    <row r="16" spans="1:11" ht="79.5" customHeight="1" x14ac:dyDescent="0.25">
      <c r="A16" s="7">
        <v>9</v>
      </c>
      <c r="B16" s="9" t="s">
        <v>20</v>
      </c>
      <c r="C16" s="23">
        <v>82556554.730000004</v>
      </c>
      <c r="D16" s="23">
        <v>16594660.449999999</v>
      </c>
      <c r="E16" s="15">
        <f t="shared" si="1"/>
        <v>20.100960492201487</v>
      </c>
      <c r="F16" s="22">
        <v>97744027.290000007</v>
      </c>
      <c r="G16" s="22">
        <v>19299259.359999999</v>
      </c>
      <c r="H16" s="15">
        <f t="shared" si="4"/>
        <v>19.744694274505783</v>
      </c>
      <c r="I16" s="15">
        <f t="shared" si="5"/>
        <v>116.29800692909026</v>
      </c>
    </row>
    <row r="17" spans="1:9" ht="95.25" customHeight="1" x14ac:dyDescent="0.25">
      <c r="A17" s="7">
        <v>10</v>
      </c>
      <c r="B17" s="9" t="s">
        <v>21</v>
      </c>
      <c r="C17" s="23">
        <v>75270747.920000002</v>
      </c>
      <c r="D17" s="23">
        <v>5039040.5999999996</v>
      </c>
      <c r="E17" s="15">
        <f t="shared" si="1"/>
        <v>6.6945536469966287</v>
      </c>
      <c r="F17" s="22">
        <v>62176234.490000002</v>
      </c>
      <c r="G17" s="22">
        <v>5607040.8300000001</v>
      </c>
      <c r="H17" s="15">
        <f t="shared" si="4"/>
        <v>9.0179807059589585</v>
      </c>
      <c r="I17" s="15">
        <f t="shared" si="5"/>
        <v>111.27199153743672</v>
      </c>
    </row>
    <row r="18" spans="1:9" ht="72.75" customHeight="1" x14ac:dyDescent="0.25">
      <c r="A18" s="7">
        <v>11</v>
      </c>
      <c r="B18" s="9" t="s">
        <v>22</v>
      </c>
      <c r="C18" s="23">
        <v>11369872</v>
      </c>
      <c r="D18" s="23">
        <v>1751538</v>
      </c>
      <c r="E18" s="15">
        <f>D18*100/C18</f>
        <v>15.405081077429896</v>
      </c>
      <c r="F18" s="22">
        <v>10541643.99</v>
      </c>
      <c r="G18" s="22">
        <v>1683965.05</v>
      </c>
      <c r="H18" s="15">
        <f t="shared" si="4"/>
        <v>15.974406379094576</v>
      </c>
      <c r="I18" s="15">
        <f t="shared" si="5"/>
        <v>96.14207913273934</v>
      </c>
    </row>
    <row r="19" spans="1:9" ht="71.25" customHeight="1" x14ac:dyDescent="0.25">
      <c r="A19" s="7">
        <v>12</v>
      </c>
      <c r="B19" s="9" t="s">
        <v>23</v>
      </c>
      <c r="C19" s="23">
        <v>568567461.35000002</v>
      </c>
      <c r="D19" s="23">
        <v>105695460.34</v>
      </c>
      <c r="E19" s="15">
        <f t="shared" si="1"/>
        <v>18.589783539324941</v>
      </c>
      <c r="F19" s="22">
        <v>612586574.42999995</v>
      </c>
      <c r="G19" s="22">
        <v>122248629.06</v>
      </c>
      <c r="H19" s="15">
        <f t="shared" si="4"/>
        <v>19.956139125926814</v>
      </c>
      <c r="I19" s="15">
        <f t="shared" si="5"/>
        <v>115.66119175483217</v>
      </c>
    </row>
    <row r="20" spans="1:9" ht="69.75" customHeight="1" x14ac:dyDescent="0.25">
      <c r="A20" s="7">
        <v>13</v>
      </c>
      <c r="B20" s="9" t="s">
        <v>24</v>
      </c>
      <c r="C20" s="23">
        <v>87796285.590000004</v>
      </c>
      <c r="D20" s="23">
        <v>17078634.41</v>
      </c>
      <c r="E20" s="15">
        <f t="shared" si="1"/>
        <v>19.452570567456053</v>
      </c>
      <c r="F20" s="22">
        <v>111468389.76000001</v>
      </c>
      <c r="G20" s="22">
        <v>25598284.77</v>
      </c>
      <c r="H20" s="15">
        <f t="shared" si="4"/>
        <v>22.964613398574315</v>
      </c>
      <c r="I20" s="15">
        <f t="shared" si="5"/>
        <v>149.88484533055825</v>
      </c>
    </row>
    <row r="21" spans="1:9" ht="107.25" customHeight="1" x14ac:dyDescent="0.25">
      <c r="A21" s="7">
        <v>14</v>
      </c>
      <c r="B21" s="9" t="s">
        <v>25</v>
      </c>
      <c r="C21" s="23">
        <v>78846305.879999995</v>
      </c>
      <c r="D21" s="23">
        <v>16253881.289999999</v>
      </c>
      <c r="E21" s="15">
        <f t="shared" si="1"/>
        <v>20.614638959417537</v>
      </c>
      <c r="F21" s="22">
        <v>88043811.75</v>
      </c>
      <c r="G21" s="22">
        <v>26406483.620000001</v>
      </c>
      <c r="H21" s="15">
        <f t="shared" si="4"/>
        <v>29.992435692108707</v>
      </c>
      <c r="I21" s="15">
        <f t="shared" si="5"/>
        <v>162.46263368643073</v>
      </c>
    </row>
    <row r="22" spans="1:9" ht="84.75" customHeight="1" x14ac:dyDescent="0.25">
      <c r="A22" s="7">
        <v>15</v>
      </c>
      <c r="B22" s="9" t="s">
        <v>26</v>
      </c>
      <c r="C22" s="23"/>
      <c r="D22" s="23">
        <v>0</v>
      </c>
      <c r="E22" s="15" t="e">
        <f t="shared" si="1"/>
        <v>#DIV/0!</v>
      </c>
      <c r="F22" s="22">
        <v>30000</v>
      </c>
      <c r="G22" s="22">
        <v>0</v>
      </c>
      <c r="H22" s="15">
        <f t="shared" si="4"/>
        <v>0</v>
      </c>
      <c r="I22" s="15" t="e">
        <f t="shared" si="5"/>
        <v>#DIV/0!</v>
      </c>
    </row>
    <row r="23" spans="1:9" ht="60" x14ac:dyDescent="0.25">
      <c r="A23" s="7">
        <v>16</v>
      </c>
      <c r="B23" s="9" t="s">
        <v>27</v>
      </c>
      <c r="C23" s="23">
        <v>6233200</v>
      </c>
      <c r="D23" s="23">
        <v>1034274.15</v>
      </c>
      <c r="E23" s="15">
        <f t="shared" si="1"/>
        <v>16.592988352692036</v>
      </c>
      <c r="F23" s="22">
        <v>9238793.7100000009</v>
      </c>
      <c r="G23" s="22">
        <v>1540644.46</v>
      </c>
      <c r="H23" s="15">
        <f t="shared" si="4"/>
        <v>16.675818384519378</v>
      </c>
      <c r="I23" s="15">
        <f t="shared" si="5"/>
        <v>148.95900279437515</v>
      </c>
    </row>
    <row r="24" spans="1:9" ht="75" x14ac:dyDescent="0.25">
      <c r="A24" s="7">
        <v>17</v>
      </c>
      <c r="B24" s="10" t="s">
        <v>28</v>
      </c>
      <c r="C24" s="23">
        <v>500000</v>
      </c>
      <c r="D24" s="23">
        <v>0</v>
      </c>
      <c r="E24" s="15">
        <f t="shared" si="1"/>
        <v>0</v>
      </c>
      <c r="F24" s="22">
        <v>0</v>
      </c>
      <c r="G24" s="22">
        <v>0</v>
      </c>
      <c r="H24" s="15" t="e">
        <f t="shared" si="4"/>
        <v>#DIV/0!</v>
      </c>
      <c r="I24" s="15" t="e">
        <f t="shared" si="5"/>
        <v>#DIV/0!</v>
      </c>
    </row>
    <row r="25" spans="1:9" ht="75" x14ac:dyDescent="0.25">
      <c r="A25" s="7">
        <v>18</v>
      </c>
      <c r="B25" s="9" t="s">
        <v>29</v>
      </c>
      <c r="C25" s="23">
        <v>12056837.029999999</v>
      </c>
      <c r="D25" s="23"/>
      <c r="E25" s="15">
        <f t="shared" si="1"/>
        <v>0</v>
      </c>
      <c r="F25" s="22">
        <v>11010544.91</v>
      </c>
      <c r="G25" s="22">
        <v>3303163.48</v>
      </c>
      <c r="H25" s="15">
        <f t="shared" si="4"/>
        <v>30.000000063575417</v>
      </c>
      <c r="I25" s="15" t="e">
        <f t="shared" si="5"/>
        <v>#DIV/0!</v>
      </c>
    </row>
    <row r="26" spans="1:9" ht="28.5" x14ac:dyDescent="0.25">
      <c r="A26" s="7"/>
      <c r="B26" s="11" t="s">
        <v>10</v>
      </c>
      <c r="C26" s="16">
        <f>SUM(C9:C25)</f>
        <v>1126816333.47</v>
      </c>
      <c r="D26" s="16">
        <f>SUM(D9:D25)</f>
        <v>193872934.72999999</v>
      </c>
      <c r="E26" s="16">
        <f>D26/C26*100</f>
        <v>17.205371361007309</v>
      </c>
      <c r="F26" s="19">
        <f>SUM(F9:F25)</f>
        <v>1199979273.6800001</v>
      </c>
      <c r="G26" s="19">
        <f>SUM(G9:G25)</f>
        <v>256640661.01000002</v>
      </c>
      <c r="H26" s="16">
        <f>G26/F26*100</f>
        <v>21.387091147245822</v>
      </c>
      <c r="I26" s="17">
        <f>G26/D26*100</f>
        <v>132.37570337882099</v>
      </c>
    </row>
    <row r="27" spans="1:9" x14ac:dyDescent="0.25">
      <c r="A27" s="7"/>
      <c r="B27" s="8" t="s">
        <v>0</v>
      </c>
      <c r="C27" s="24">
        <v>721113.51</v>
      </c>
      <c r="D27" s="24">
        <v>648493.51</v>
      </c>
      <c r="E27" s="16">
        <f>D27/C27*100</f>
        <v>89.929463393356755</v>
      </c>
      <c r="F27" s="21">
        <v>320500</v>
      </c>
      <c r="G27" s="21">
        <v>210000</v>
      </c>
      <c r="H27" s="18">
        <f>G27/F27*100</f>
        <v>65.522620904836188</v>
      </c>
      <c r="I27" s="17">
        <f>G27/D27*100</f>
        <v>32.382745048597322</v>
      </c>
    </row>
    <row r="28" spans="1:9" x14ac:dyDescent="0.25">
      <c r="A28" s="7"/>
      <c r="B28" s="11" t="s">
        <v>7</v>
      </c>
      <c r="C28" s="16">
        <f>C26+C27</f>
        <v>1127537446.98</v>
      </c>
      <c r="D28" s="16">
        <f t="shared" ref="D28" si="6">D26+D27</f>
        <v>194521428.23999998</v>
      </c>
      <c r="E28" s="16">
        <f>D28*100/C28</f>
        <v>17.251881856430295</v>
      </c>
      <c r="F28" s="19">
        <f>F26+F27</f>
        <v>1200299773.6800001</v>
      </c>
      <c r="G28" s="19">
        <f t="shared" ref="G28" si="7">G26+G27</f>
        <v>256850661.01000002</v>
      </c>
      <c r="H28" s="16">
        <f>G28/F28*100</f>
        <v>21.398876067644448</v>
      </c>
      <c r="I28" s="17">
        <f t="shared" ref="I28" si="8">G28/D28*100</f>
        <v>132.04234789655072</v>
      </c>
    </row>
    <row r="29" spans="1:9" x14ac:dyDescent="0.25">
      <c r="A29" s="12"/>
      <c r="B29" s="13" t="s">
        <v>8</v>
      </c>
      <c r="C29" s="18">
        <f>C26/C28*100</f>
        <v>99.936045271761799</v>
      </c>
      <c r="D29" s="18">
        <f>D26/D28*100</f>
        <v>99.666621042284405</v>
      </c>
      <c r="E29" s="16"/>
      <c r="F29" s="20">
        <f>F26/F28*100</f>
        <v>99.973298337046472</v>
      </c>
      <c r="G29" s="20">
        <f>G26/G28*100</f>
        <v>99.91824042843642</v>
      </c>
      <c r="H29" s="16"/>
      <c r="I29" s="17"/>
    </row>
    <row r="30" spans="1:9" x14ac:dyDescent="0.25">
      <c r="A30" s="12"/>
      <c r="B30" s="14" t="s">
        <v>9</v>
      </c>
      <c r="C30" s="18">
        <f>C27/C28*100</f>
        <v>6.3954728238200226E-2</v>
      </c>
      <c r="D30" s="18">
        <f>D27/D28*100</f>
        <v>0.33337895771559445</v>
      </c>
      <c r="E30" s="16"/>
      <c r="F30" s="20">
        <f>F27/F28*100</f>
        <v>2.6701662953528583E-2</v>
      </c>
      <c r="G30" s="20">
        <f>G27/G28*100</f>
        <v>8.1759571563580297E-2</v>
      </c>
      <c r="H30" s="16"/>
      <c r="I30" s="17"/>
    </row>
  </sheetData>
  <mergeCells count="8">
    <mergeCell ref="B1:I1"/>
    <mergeCell ref="B4:I4"/>
    <mergeCell ref="A5:A6"/>
    <mergeCell ref="B5:B6"/>
    <mergeCell ref="C5:E5"/>
    <mergeCell ref="F5:H5"/>
    <mergeCell ref="I5:I6"/>
    <mergeCell ref="A2:I3"/>
  </mergeCells>
  <pageMargins left="0.9055118110236221" right="0" top="0" bottom="0" header="0.31496062992125984" footer="0.31496062992125984"/>
  <pageSetup paperSize="9" scale="6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2025-07-22T13:41:59Z</cp:lastPrinted>
  <dcterms:created xsi:type="dcterms:W3CDTF">2019-04-19T11:45:04Z</dcterms:created>
  <dcterms:modified xsi:type="dcterms:W3CDTF">2026-04-16T03:53:41Z</dcterms:modified>
</cp:coreProperties>
</file>